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\Documents\"/>
    </mc:Choice>
  </mc:AlternateContent>
  <xr:revisionPtr revIDLastSave="0" documentId="8_{4398414C-414F-4F01-B1F0-A4768CDFAC2A}" xr6:coauthVersionLast="47" xr6:coauthVersionMax="47" xr10:uidLastSave="{00000000-0000-0000-0000-000000000000}"/>
  <bookViews>
    <workbookView xWindow="38280" yWindow="336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6" i="1" l="1"/>
  <c r="R11" i="1" l="1"/>
  <c r="R10" i="1" l="1"/>
  <c r="R9" i="1"/>
  <c r="R8" i="1"/>
  <c r="R7" i="1"/>
  <c r="R6" i="1"/>
  <c r="X18" i="1" l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9" i="1"/>
  <c r="L8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<sst xmlns="http://schemas.openxmlformats.org/spreadsheetml/2006/main" count="102" uniqueCount="65">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</sst>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K23" sqref="K23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10</v>
      </c>
      <c r="AD4" s="53"/>
      <c r="AE4" s="83"/>
    </row>
    <row r="5" spans="1:31" ht="15.75" thickTop="1" x14ac:dyDescent="0.25">
      <c r="A5" s="53"/>
      <c r="B5" s="1" t="s">
        <v>5</v>
      </c>
      <c r="C5" s="2">
        <v>70204</v>
      </c>
      <c r="D5" s="2">
        <v>56532</v>
      </c>
      <c r="E5" s="3">
        <f>IF(ISERROR(D5/C5),"0%",(D5/C5))</f>
        <v>0.80525326192239755</v>
      </c>
      <c r="F5" s="3">
        <f>IF(ISERROR(C5/$C$13),"0%",(C5/$C$13))</f>
        <v>0.39295409639700657</v>
      </c>
      <c r="I5" s="94"/>
      <c r="J5" s="8" t="s">
        <v>16</v>
      </c>
      <c r="K5" s="99">
        <f>D13</f>
        <v>135571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1488</v>
      </c>
      <c r="D6" s="2">
        <v>1279</v>
      </c>
      <c r="E6" s="3">
        <f t="shared" ref="E6:E12" si="0">IF(ISERROR(D6/C6),"0%",(D6/C6))</f>
        <v>0.85954301075268813</v>
      </c>
      <c r="F6" s="3">
        <f t="shared" ref="F6:F13" si="1">IF(ISERROR(C6/$C$13),"0%",(C6/$C$13))</f>
        <v>8.3288088348063612E-3</v>
      </c>
      <c r="I6" s="94"/>
      <c r="J6" s="8" t="s">
        <v>19</v>
      </c>
      <c r="K6" s="2">
        <v>591</v>
      </c>
      <c r="L6" s="96">
        <f>IF(ISERROR(K6/$K$5),"0.00%",K6/$K$5)</f>
        <v>4.3593393867420024E-3</v>
      </c>
      <c r="M6" s="90"/>
      <c r="P6" s="14"/>
      <c r="Q6" s="68" t="s">
        <v>32</v>
      </c>
      <c r="R6" s="51">
        <f>C5</f>
        <v>70204</v>
      </c>
      <c r="S6" s="16" t="s">
        <v>33</v>
      </c>
      <c r="T6" s="17">
        <v>139.52000000000001</v>
      </c>
      <c r="U6" s="63" t="s">
        <v>34</v>
      </c>
      <c r="V6" s="18">
        <f t="shared" ref="V6:V11" si="2">IF(ISERROR(R6/T6),"0.00",R6/T6)</f>
        <v>503.18233944954125</v>
      </c>
      <c r="W6" s="69"/>
      <c r="Y6" s="15"/>
      <c r="AB6" s="77" t="s">
        <v>53</v>
      </c>
      <c r="AC6" s="82">
        <v>6</v>
      </c>
      <c r="AD6" s="53"/>
      <c r="AE6" s="83"/>
    </row>
    <row r="7" spans="1:31" ht="15.75" x14ac:dyDescent="0.25">
      <c r="A7" s="53"/>
      <c r="B7" s="1" t="s">
        <v>6</v>
      </c>
      <c r="C7" s="2">
        <v>11458</v>
      </c>
      <c r="D7" s="2">
        <v>922</v>
      </c>
      <c r="E7" s="3">
        <f t="shared" si="0"/>
        <v>8.0467795426776054E-2</v>
      </c>
      <c r="F7" s="3">
        <f t="shared" si="1"/>
        <v>6.4134066955115115E-2</v>
      </c>
      <c r="I7" s="94"/>
      <c r="J7" s="8" t="s">
        <v>20</v>
      </c>
      <c r="K7" s="2">
        <v>48837</v>
      </c>
      <c r="L7" s="96">
        <f t="shared" ref="L7:L14" si="3">IF(ISERROR(K7/$K$5),"0.00%",K7/$K$5)</f>
        <v>0.36023190800392413</v>
      </c>
      <c r="M7" s="90"/>
      <c r="P7" s="14"/>
      <c r="Q7" s="70" t="s">
        <v>35</v>
      </c>
      <c r="R7" s="19">
        <f>C6</f>
        <v>1488</v>
      </c>
      <c r="S7" s="16" t="s">
        <v>33</v>
      </c>
      <c r="T7" s="20">
        <v>139.52000000000001</v>
      </c>
      <c r="U7" s="64" t="s">
        <v>34</v>
      </c>
      <c r="V7" s="21">
        <f t="shared" si="2"/>
        <v>10.665137614678898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74794</v>
      </c>
      <c r="D8" s="2">
        <v>59517</v>
      </c>
      <c r="E8" s="3">
        <f t="shared" si="0"/>
        <v>0.79574564804663472</v>
      </c>
      <c r="F8" s="3">
        <f t="shared" si="1"/>
        <v>0.41864578493985682</v>
      </c>
      <c r="I8" s="94"/>
      <c r="J8" s="8" t="s">
        <v>21</v>
      </c>
      <c r="K8" s="2">
        <v>21579</v>
      </c>
      <c r="L8" s="96">
        <f t="shared" si="3"/>
        <v>0.15917120918190469</v>
      </c>
      <c r="M8" s="90"/>
      <c r="P8" s="14"/>
      <c r="Q8" s="70" t="s">
        <v>36</v>
      </c>
      <c r="R8" s="19">
        <f>C7</f>
        <v>11458</v>
      </c>
      <c r="S8" s="16" t="s">
        <v>33</v>
      </c>
      <c r="T8" s="20">
        <v>139.52000000000001</v>
      </c>
      <c r="U8" s="64" t="s">
        <v>34</v>
      </c>
      <c r="V8" s="21">
        <f t="shared" si="2"/>
        <v>82.124426605504581</v>
      </c>
      <c r="W8" s="71"/>
      <c r="Y8" s="15"/>
      <c r="AB8" s="77" t="s">
        <v>54</v>
      </c>
      <c r="AC8" s="82">
        <v>60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37177</v>
      </c>
      <c r="L9" s="96">
        <f t="shared" si="3"/>
        <v>0.27422531367327818</v>
      </c>
      <c r="M9" s="90"/>
      <c r="P9" s="14"/>
      <c r="Q9" s="70" t="s">
        <v>7</v>
      </c>
      <c r="R9" s="19">
        <f>C8</f>
        <v>74794</v>
      </c>
      <c r="S9" s="16" t="s">
        <v>33</v>
      </c>
      <c r="T9" s="20">
        <v>161.124</v>
      </c>
      <c r="U9" s="64" t="s">
        <v>34</v>
      </c>
      <c r="V9" s="21">
        <f t="shared" si="2"/>
        <v>464.20148457088953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20713</v>
      </c>
      <c r="D10" s="2">
        <v>17321</v>
      </c>
      <c r="E10" s="3">
        <f t="shared" si="0"/>
        <v>0.83623811133104808</v>
      </c>
      <c r="F10" s="3">
        <f t="shared" si="1"/>
        <v>0.11593724287321515</v>
      </c>
      <c r="I10" s="94"/>
      <c r="J10" s="8" t="s">
        <v>23</v>
      </c>
      <c r="K10" s="2">
        <v>54075</v>
      </c>
      <c r="L10" s="96">
        <f t="shared" si="3"/>
        <v>0.39886848957372889</v>
      </c>
      <c r="M10" s="90"/>
      <c r="P10" s="14"/>
      <c r="Q10" s="70" t="s">
        <v>9</v>
      </c>
      <c r="R10" s="19">
        <f>C10</f>
        <v>20713</v>
      </c>
      <c r="S10" s="16" t="s">
        <v>33</v>
      </c>
      <c r="T10" s="20">
        <v>163.6</v>
      </c>
      <c r="U10" s="64" t="s">
        <v>34</v>
      </c>
      <c r="V10" s="21">
        <f t="shared" si="2"/>
        <v>126.60757946210269</v>
      </c>
      <c r="W10" s="71"/>
      <c r="Y10" s="15"/>
      <c r="AB10" s="77" t="s">
        <v>41</v>
      </c>
      <c r="AC10" s="100">
        <f>V15</f>
        <v>150.53915158905104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>
        <v>0</v>
      </c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0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0</v>
      </c>
      <c r="L12" s="96">
        <f t="shared" si="3"/>
        <v>0</v>
      </c>
      <c r="M12" s="90"/>
      <c r="P12" s="14"/>
      <c r="Q12" s="72" t="s">
        <v>12</v>
      </c>
      <c r="R12" s="73">
        <f>SUM(R6:R11)</f>
        <v>178657</v>
      </c>
      <c r="S12" s="74"/>
      <c r="T12" s="74"/>
      <c r="U12" s="74"/>
      <c r="V12" s="75">
        <f>SUM(V6:V11)</f>
        <v>1186.7809677027169</v>
      </c>
      <c r="W12" s="76"/>
      <c r="Y12" s="15"/>
      <c r="AB12" s="77" t="s">
        <v>51</v>
      </c>
      <c r="AC12" s="81">
        <f>AC4*AC6*AC8*AC10</f>
        <v>541940.94572058378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178657</v>
      </c>
      <c r="D13" s="5">
        <f>SUM(D5:D12)</f>
        <v>135571</v>
      </c>
      <c r="E13" s="6">
        <f>IF(ISERROR(D13/C13),"0.00%",D13/C13)</f>
        <v>0.75883396676312709</v>
      </c>
      <c r="F13" s="3">
        <f t="shared" si="1"/>
        <v>1</v>
      </c>
      <c r="I13" s="94"/>
      <c r="J13" s="8" t="s">
        <v>26</v>
      </c>
      <c r="K13" s="9">
        <f>SUM(K6:K12)</f>
        <v>162259</v>
      </c>
      <c r="L13" s="96">
        <f t="shared" si="3"/>
        <v>1.196856259819578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-26688</v>
      </c>
      <c r="L14" s="98">
        <f t="shared" si="3"/>
        <v>-0.19685625981957794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178657</v>
      </c>
      <c r="S15" s="16" t="s">
        <v>33</v>
      </c>
      <c r="T15" s="24">
        <f>V12</f>
        <v>1186.7809677027169</v>
      </c>
      <c r="U15" s="25" t="s">
        <v>34</v>
      </c>
      <c r="V15" s="26">
        <f>IF(ISERROR(R15/T15),"$0.00",R15/T15)</f>
        <v>150.53915158905104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178657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7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1232</v>
      </c>
      <c r="Y18" s="34"/>
      <c r="Z18" s="50"/>
      <c r="AA18" s="50"/>
      <c r="AB18" s="77" t="s">
        <v>58</v>
      </c>
      <c r="AC18" s="81">
        <f>AC12</f>
        <v>541940.94572058378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0.32966137991742134</v>
      </c>
      <c r="AD20" s="53"/>
      <c r="AE20" s="83"/>
    </row>
    <row r="21" spans="16:31" x14ac:dyDescent="0.25">
      <c r="P21" s="14"/>
      <c r="R21" s="33">
        <f>X18</f>
        <v>1232</v>
      </c>
      <c r="S21" s="30" t="s">
        <v>42</v>
      </c>
      <c r="T21" s="26">
        <f>V15</f>
        <v>150.53915158905104</v>
      </c>
      <c r="U21" s="36" t="s">
        <v>34</v>
      </c>
      <c r="V21" s="23">
        <f>R21*T21</f>
        <v>185464.23475771089</v>
      </c>
      <c r="X21" s="89">
        <f>X18*1.25*T21</f>
        <v>231830.2934471386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R25" t="s">
        <v>63</v>
      </c>
      <c r="X25" s="39"/>
      <c r="Y25" s="15"/>
    </row>
    <row r="26" spans="16:31" ht="15.75" x14ac:dyDescent="0.25">
      <c r="P26" s="14"/>
      <c r="Q26" s="38"/>
      <c r="R26" s="40">
        <v>1186.8</v>
      </c>
      <c r="S26" s="16" t="s">
        <v>33</v>
      </c>
      <c r="T26" s="41">
        <v>1232</v>
      </c>
      <c r="U26" s="25" t="s">
        <v>34</v>
      </c>
      <c r="V26" s="42">
        <f xml:space="preserve"> IF(ISERROR(R26/T26),"0.00%",(R26/T26))</f>
        <v>0.96331168831168823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Eric colon</cp:lastModifiedBy>
  <dcterms:created xsi:type="dcterms:W3CDTF">2017-07-27T14:39:58Z</dcterms:created>
  <dcterms:modified xsi:type="dcterms:W3CDTF">2024-11-10T04:31:08Z</dcterms:modified>
</cp:coreProperties>
</file>